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Comp10\Documents\отчет по программам\2024\РФУ\"/>
    </mc:Choice>
  </mc:AlternateContent>
  <xr:revisionPtr revIDLastSave="0" documentId="13_ncr:1_{03D3E65A-0928-4036-9364-B18AE4002F3A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по программе" sheetId="1" r:id="rId1"/>
  </sheets>
  <definedNames>
    <definedName name="bookmark10" localSheetId="0">'по программе'!$A$7</definedName>
  </definedNames>
  <calcPr calcId="18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 l="1"/>
  <c r="E23" i="1" s="1"/>
  <c r="D26" i="1"/>
  <c r="E27" i="1"/>
  <c r="F28" i="1"/>
  <c r="F24" i="1"/>
  <c r="F25" i="1"/>
  <c r="D23" i="1" l="1"/>
  <c r="E26" i="1"/>
  <c r="D27" i="1"/>
  <c r="G14" i="1" l="1"/>
  <c r="G26" i="1"/>
  <c r="F27" i="1"/>
  <c r="D15" i="1"/>
  <c r="E15" i="1"/>
  <c r="F26" i="1"/>
  <c r="F14" i="1" l="1"/>
  <c r="F15" i="1"/>
  <c r="G23" i="1" l="1"/>
  <c r="F23" i="1"/>
</calcChain>
</file>

<file path=xl/sharedStrings.xml><?xml version="1.0" encoding="utf-8"?>
<sst xmlns="http://schemas.openxmlformats.org/spreadsheetml/2006/main" count="39" uniqueCount="33">
  <si>
    <t>Приложение 3</t>
  </si>
  <si>
    <t xml:space="preserve"> к Порядку принятия решений о разработке </t>
  </si>
  <si>
    <t xml:space="preserve">муниципальных программ муниципального </t>
  </si>
  <si>
    <t xml:space="preserve">образования Мамско-Чуйского района и их  </t>
  </si>
  <si>
    <t>утверждения, формирования и реализации</t>
  </si>
  <si>
    <t>№</t>
  </si>
  <si>
    <t>Наименование</t>
  </si>
  <si>
    <t>Отклонение,</t>
  </si>
  <si>
    <t>план на год</t>
  </si>
  <si>
    <t>факт</t>
  </si>
  <si>
    <t>-/+</t>
  </si>
  <si>
    <t>%</t>
  </si>
  <si>
    <t>1.</t>
  </si>
  <si>
    <t>РБ</t>
  </si>
  <si>
    <t>ПУ</t>
  </si>
  <si>
    <t>1.1.</t>
  </si>
  <si>
    <t>1.2.</t>
  </si>
  <si>
    <t>федеральный бюджет</t>
  </si>
  <si>
    <t>бюджет Иркутской области</t>
  </si>
  <si>
    <t>бюджет Мамско-Чуйского района</t>
  </si>
  <si>
    <t>другие источники</t>
  </si>
  <si>
    <t>Справочно: капитальные расходы</t>
  </si>
  <si>
    <t>Источники финансирования</t>
  </si>
  <si>
    <t>Объем финансирования, тыс.руб.</t>
  </si>
  <si>
    <t>Пояснения</t>
  </si>
  <si>
    <t>Основное мероприятие 1.2. "Исполнение судебных актов,управление муниципальным долгом и его обслуживание"</t>
  </si>
  <si>
    <t>1.3.</t>
  </si>
  <si>
    <t>Основное мероприятие 1.3. "Повышение финансовой устойчивости бюджетов муниципальных образований Мамско-Чуйского района"</t>
  </si>
  <si>
    <t>Итого по программе , в том числе:</t>
  </si>
  <si>
    <t>Основное мероприятие 1.1. «Управление муниципальными финансами Мамско-Чуйского района,организация составления  исполнения местного бюджета"</t>
  </si>
  <si>
    <t>Анализ объема финансирования муниципальной программы                                                                                                                                                                                                                                      "Повышение эффективности управления муниципальными финансами МО Мамско-Чуйского района"</t>
  </si>
  <si>
    <t>за 2024 год</t>
  </si>
  <si>
    <t>Муниципальная программа "Повышение эффективности управления муниципальными финансами МО Мамско-Чуйского района"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</si>
</sst>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 vertical="center"/>
    </xf>
    <xf numFmtId="0" fontId="3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0" fontId="1" fillId="0" borderId="0" xfId="0" applyFont="1"/>
    <xf numFmtId="49" fontId="1" fillId="0" borderId="0" xfId="0" applyNumberFormat="1" applyFont="1"/>
    <xf numFmtId="0" fontId="1" fillId="2" borderId="1" xfId="0" applyFont="1" applyFill="1" applyBorder="1" applyAlignment="1">
      <alignment vertical="top" wrapText="1"/>
    </xf>
    <xf numFmtId="14" fontId="1" fillId="0" borderId="0" xfId="0" applyNumberFormat="1" applyFont="1" applyAlignment="1">
      <alignment horizontal="left"/>
    </xf>
    <xf numFmtId="0" fontId="3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4" fontId="3" fillId="2" borderId="3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1"/>
  <sheetViews>
    <sheetView tabSelected="1" workbookViewId="0">
      <selection activeCell="F22" sqref="F22"/>
    </sheetView>
  </sheetViews>
  <sheetFormatPr defaultRowHeight="15" x14ac:dyDescent="0.25"/>
  <cols>
    <col min="1" max="1" width="8.28515625" style="13" customWidth="1"/>
    <col min="2" max="2" width="76.140625" style="12" customWidth="1"/>
    <col min="3" max="3" width="7.28515625" style="12" customWidth="1"/>
    <col min="4" max="4" width="12.7109375" style="12" customWidth="1"/>
    <col min="5" max="5" width="10.28515625" style="12" customWidth="1"/>
    <col min="6" max="6" width="10" style="12" customWidth="1"/>
    <col min="7" max="7" width="8.85546875" style="12"/>
    <col min="8" max="8" width="8.42578125" style="12" customWidth="1"/>
    <col min="9" max="9" width="8.85546875" style="12"/>
  </cols>
  <sheetData>
    <row r="1" spans="1:8" x14ac:dyDescent="0.25">
      <c r="H1" s="1" t="s">
        <v>0</v>
      </c>
    </row>
    <row r="2" spans="1:8" x14ac:dyDescent="0.25">
      <c r="H2" s="1" t="s">
        <v>1</v>
      </c>
    </row>
    <row r="3" spans="1:8" x14ac:dyDescent="0.25">
      <c r="H3" s="1" t="s">
        <v>2</v>
      </c>
    </row>
    <row r="4" spans="1:8" x14ac:dyDescent="0.25">
      <c r="H4" s="1" t="s">
        <v>3</v>
      </c>
    </row>
    <row r="5" spans="1:8" x14ac:dyDescent="0.25">
      <c r="H5" s="1" t="s">
        <v>4</v>
      </c>
    </row>
    <row r="6" spans="1:8" x14ac:dyDescent="0.25">
      <c r="A6" s="2"/>
    </row>
    <row r="7" spans="1:8" ht="45.6" customHeight="1" x14ac:dyDescent="0.25">
      <c r="A7" s="25" t="s">
        <v>30</v>
      </c>
      <c r="B7" s="25"/>
      <c r="C7" s="25"/>
      <c r="D7" s="25"/>
      <c r="E7" s="25"/>
      <c r="F7" s="25"/>
      <c r="G7" s="25"/>
      <c r="H7" s="25"/>
    </row>
    <row r="8" spans="1:8" x14ac:dyDescent="0.25">
      <c r="A8" s="26" t="s">
        <v>31</v>
      </c>
      <c r="B8" s="26"/>
      <c r="C8" s="26"/>
      <c r="D8" s="26"/>
      <c r="E8" s="26"/>
      <c r="F8" s="26"/>
      <c r="G8" s="26"/>
      <c r="H8" s="26"/>
    </row>
    <row r="9" spans="1:8" ht="31.15" customHeight="1" x14ac:dyDescent="0.25">
      <c r="A9" s="19" t="s">
        <v>5</v>
      </c>
      <c r="B9" s="22" t="s">
        <v>6</v>
      </c>
      <c r="C9" s="22" t="s">
        <v>22</v>
      </c>
      <c r="D9" s="27" t="s">
        <v>23</v>
      </c>
      <c r="E9" s="28"/>
      <c r="F9" s="18" t="s">
        <v>7</v>
      </c>
      <c r="G9" s="18"/>
      <c r="H9" s="22" t="s">
        <v>24</v>
      </c>
    </row>
    <row r="10" spans="1:8" ht="22.15" customHeight="1" x14ac:dyDescent="0.25">
      <c r="A10" s="20"/>
      <c r="B10" s="23"/>
      <c r="C10" s="23"/>
      <c r="D10" s="29"/>
      <c r="E10" s="30"/>
      <c r="F10" s="18"/>
      <c r="G10" s="18"/>
      <c r="H10" s="23"/>
    </row>
    <row r="11" spans="1:8" ht="10.15" customHeight="1" x14ac:dyDescent="0.25">
      <c r="A11" s="20"/>
      <c r="B11" s="23"/>
      <c r="C11" s="23"/>
      <c r="D11" s="18" t="s">
        <v>8</v>
      </c>
      <c r="E11" s="18" t="s">
        <v>9</v>
      </c>
      <c r="F11" s="18" t="s">
        <v>10</v>
      </c>
      <c r="G11" s="18" t="s">
        <v>11</v>
      </c>
      <c r="H11" s="14"/>
    </row>
    <row r="12" spans="1:8" ht="8.4499999999999993" customHeight="1" x14ac:dyDescent="0.25">
      <c r="A12" s="21"/>
      <c r="B12" s="24"/>
      <c r="C12" s="24"/>
      <c r="D12" s="18"/>
      <c r="E12" s="18"/>
      <c r="F12" s="18"/>
      <c r="G12" s="18"/>
      <c r="H12" s="14"/>
    </row>
    <row r="13" spans="1:8" x14ac:dyDescent="0.25">
      <c r="A13" s="4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</row>
    <row r="14" spans="1:8" ht="18" customHeight="1" x14ac:dyDescent="0.25">
      <c r="A14" s="49" t="s">
        <v>12</v>
      </c>
      <c r="B14" s="50" t="s">
        <v>32</v>
      </c>
      <c r="C14" s="3" t="s">
        <v>13</v>
      </c>
      <c r="D14" s="6">
        <f>D16+D18+D21</f>
        <v>89885.7</v>
      </c>
      <c r="E14" s="6">
        <f>E16+E18+E21</f>
        <v>89748.799999999988</v>
      </c>
      <c r="F14" s="6">
        <f>D14-E14</f>
        <v>136.90000000000873</v>
      </c>
      <c r="G14" s="6">
        <f>ROUND(E14/D14*100,0)</f>
        <v>100</v>
      </c>
      <c r="H14" s="42"/>
    </row>
    <row r="15" spans="1:8" ht="27.75" customHeight="1" x14ac:dyDescent="0.25">
      <c r="A15" s="49"/>
      <c r="B15" s="50"/>
      <c r="C15" s="3" t="s">
        <v>14</v>
      </c>
      <c r="D15" s="6">
        <f>D27</f>
        <v>0</v>
      </c>
      <c r="E15" s="6">
        <f>E27</f>
        <v>0</v>
      </c>
      <c r="F15" s="6">
        <f>D15-E15</f>
        <v>0</v>
      </c>
      <c r="G15" s="6">
        <v>0</v>
      </c>
      <c r="H15" s="42"/>
    </row>
    <row r="16" spans="1:8" x14ac:dyDescent="0.25">
      <c r="A16" s="43" t="s">
        <v>15</v>
      </c>
      <c r="B16" s="38" t="s">
        <v>29</v>
      </c>
      <c r="C16" s="3" t="s">
        <v>13</v>
      </c>
      <c r="D16" s="6">
        <v>21139.8</v>
      </c>
      <c r="E16" s="6">
        <v>21002.9</v>
      </c>
      <c r="F16" s="6">
        <v>136.9</v>
      </c>
      <c r="G16" s="6">
        <v>100</v>
      </c>
      <c r="H16" s="42"/>
    </row>
    <row r="17" spans="1:10" ht="48.75" customHeight="1" x14ac:dyDescent="0.25">
      <c r="A17" s="43"/>
      <c r="B17" s="39"/>
      <c r="C17" s="3" t="s">
        <v>14</v>
      </c>
      <c r="D17" s="6">
        <v>0</v>
      </c>
      <c r="E17" s="6">
        <v>0</v>
      </c>
      <c r="F17" s="6">
        <v>0</v>
      </c>
      <c r="G17" s="6">
        <v>0</v>
      </c>
      <c r="H17" s="42"/>
    </row>
    <row r="18" spans="1:10" ht="12.6" customHeight="1" x14ac:dyDescent="0.25">
      <c r="A18" s="43" t="s">
        <v>16</v>
      </c>
      <c r="B18" s="38" t="s">
        <v>25</v>
      </c>
      <c r="C18" s="45" t="s">
        <v>13</v>
      </c>
      <c r="D18" s="47">
        <v>0</v>
      </c>
      <c r="E18" s="47">
        <v>0</v>
      </c>
      <c r="F18" s="47">
        <v>0</v>
      </c>
      <c r="G18" s="47">
        <v>0</v>
      </c>
      <c r="H18" s="42"/>
      <c r="J18" s="35"/>
    </row>
    <row r="19" spans="1:10" ht="12.6" customHeight="1" x14ac:dyDescent="0.25">
      <c r="A19" s="43"/>
      <c r="B19" s="44"/>
      <c r="C19" s="46"/>
      <c r="D19" s="48"/>
      <c r="E19" s="48"/>
      <c r="F19" s="48"/>
      <c r="G19" s="48"/>
      <c r="H19" s="42"/>
      <c r="J19" s="35"/>
    </row>
    <row r="20" spans="1:10" x14ac:dyDescent="0.25">
      <c r="A20" s="43"/>
      <c r="B20" s="39"/>
      <c r="C20" s="3" t="s">
        <v>14</v>
      </c>
      <c r="D20" s="6">
        <v>0</v>
      </c>
      <c r="E20" s="6">
        <v>0</v>
      </c>
      <c r="F20" s="6">
        <v>0</v>
      </c>
      <c r="G20" s="6">
        <v>0</v>
      </c>
      <c r="H20" s="42"/>
      <c r="J20" s="35"/>
    </row>
    <row r="21" spans="1:10" ht="30" customHeight="1" x14ac:dyDescent="0.25">
      <c r="A21" s="36" t="s">
        <v>26</v>
      </c>
      <c r="B21" s="38" t="s">
        <v>27</v>
      </c>
      <c r="C21" s="16" t="s">
        <v>13</v>
      </c>
      <c r="D21" s="6">
        <v>68745.899999999994</v>
      </c>
      <c r="E21" s="6">
        <v>68745.899999999994</v>
      </c>
      <c r="F21" s="6">
        <v>0</v>
      </c>
      <c r="G21" s="6">
        <v>100</v>
      </c>
      <c r="H21" s="40"/>
      <c r="J21" s="17"/>
    </row>
    <row r="22" spans="1:10" x14ac:dyDescent="0.25">
      <c r="A22" s="37"/>
      <c r="B22" s="39"/>
      <c r="C22" s="16" t="s">
        <v>14</v>
      </c>
      <c r="D22" s="6">
        <v>0</v>
      </c>
      <c r="E22" s="6">
        <v>0</v>
      </c>
      <c r="F22" s="6">
        <v>0</v>
      </c>
      <c r="G22" s="6">
        <v>0</v>
      </c>
      <c r="H22" s="41"/>
      <c r="J22" s="17"/>
    </row>
    <row r="23" spans="1:10" ht="20.45" customHeight="1" x14ac:dyDescent="0.25">
      <c r="A23" s="51" t="s">
        <v>28</v>
      </c>
      <c r="B23" s="51"/>
      <c r="C23" s="7"/>
      <c r="D23" s="8">
        <f>D14</f>
        <v>89885.7</v>
      </c>
      <c r="E23" s="8">
        <f>E14</f>
        <v>89748.799999999988</v>
      </c>
      <c r="F23" s="8">
        <f t="shared" ref="F23:F28" si="0">D23-E23</f>
        <v>136.90000000000873</v>
      </c>
      <c r="G23" s="6">
        <f t="shared" ref="G23:G26" si="1">ROUND(E23/D23*100,0)</f>
        <v>100</v>
      </c>
      <c r="H23" s="9"/>
    </row>
    <row r="24" spans="1:10" ht="15.6" customHeight="1" x14ac:dyDescent="0.25">
      <c r="A24" s="31" t="s">
        <v>17</v>
      </c>
      <c r="B24" s="32"/>
      <c r="C24" s="33"/>
      <c r="D24" s="6">
        <v>0</v>
      </c>
      <c r="E24" s="6">
        <v>0</v>
      </c>
      <c r="F24" s="6">
        <f t="shared" si="0"/>
        <v>0</v>
      </c>
      <c r="G24" s="6"/>
      <c r="H24" s="3"/>
    </row>
    <row r="25" spans="1:10" ht="15" customHeight="1" x14ac:dyDescent="0.25">
      <c r="A25" s="34" t="s">
        <v>18</v>
      </c>
      <c r="B25" s="34"/>
      <c r="C25" s="34"/>
      <c r="D25" s="6">
        <v>0</v>
      </c>
      <c r="E25" s="6">
        <v>0</v>
      </c>
      <c r="F25" s="6">
        <f t="shared" si="0"/>
        <v>0</v>
      </c>
      <c r="G25" s="6"/>
      <c r="H25" s="3"/>
    </row>
    <row r="26" spans="1:10" ht="16.149999999999999" customHeight="1" x14ac:dyDescent="0.25">
      <c r="A26" s="34" t="s">
        <v>19</v>
      </c>
      <c r="B26" s="34"/>
      <c r="C26" s="34"/>
      <c r="D26" s="6">
        <f>D14</f>
        <v>89885.7</v>
      </c>
      <c r="E26" s="6">
        <f>E14</f>
        <v>89748.799999999988</v>
      </c>
      <c r="F26" s="6">
        <f t="shared" si="0"/>
        <v>136.90000000000873</v>
      </c>
      <c r="G26" s="6">
        <f t="shared" si="1"/>
        <v>100</v>
      </c>
      <c r="H26" s="3"/>
    </row>
    <row r="27" spans="1:10" x14ac:dyDescent="0.25">
      <c r="A27" s="34" t="s">
        <v>20</v>
      </c>
      <c r="B27" s="34"/>
      <c r="C27" s="34"/>
      <c r="D27" s="6">
        <f>D20+D17</f>
        <v>0</v>
      </c>
      <c r="E27" s="6">
        <f>E20+E17</f>
        <v>0</v>
      </c>
      <c r="F27" s="6">
        <f t="shared" si="0"/>
        <v>0</v>
      </c>
      <c r="G27" s="6"/>
      <c r="H27" s="3"/>
    </row>
    <row r="28" spans="1:10" ht="13.9" customHeight="1" x14ac:dyDescent="0.25">
      <c r="A28" s="34" t="s">
        <v>21</v>
      </c>
      <c r="B28" s="34"/>
      <c r="C28" s="34"/>
      <c r="D28" s="6">
        <v>0</v>
      </c>
      <c r="E28" s="6">
        <v>0</v>
      </c>
      <c r="F28" s="6">
        <f t="shared" si="0"/>
        <v>0</v>
      </c>
      <c r="G28" s="6"/>
      <c r="H28" s="3"/>
    </row>
    <row r="29" spans="1:10" x14ac:dyDescent="0.25">
      <c r="A29" s="10"/>
      <c r="B29" s="15"/>
    </row>
    <row r="30" spans="1:10" s="12" customFormat="1" x14ac:dyDescent="0.25">
      <c r="A30" s="11"/>
    </row>
    <row r="31" spans="1:10" x14ac:dyDescent="0.25">
      <c r="A31" s="11"/>
    </row>
  </sheetData>
  <mergeCells count="36">
    <mergeCell ref="A28:C28"/>
    <mergeCell ref="H14:H15"/>
    <mergeCell ref="A16:A17"/>
    <mergeCell ref="H16:H17"/>
    <mergeCell ref="B16:B17"/>
    <mergeCell ref="H18:H20"/>
    <mergeCell ref="A18:A20"/>
    <mergeCell ref="B18:B20"/>
    <mergeCell ref="C18:C19"/>
    <mergeCell ref="D18:D19"/>
    <mergeCell ref="E18:E19"/>
    <mergeCell ref="F18:F19"/>
    <mergeCell ref="G18:G19"/>
    <mergeCell ref="A14:A15"/>
    <mergeCell ref="B14:B15"/>
    <mergeCell ref="A23:B23"/>
    <mergeCell ref="A24:C24"/>
    <mergeCell ref="A25:C25"/>
    <mergeCell ref="A26:C26"/>
    <mergeCell ref="A27:C27"/>
    <mergeCell ref="J18:J20"/>
    <mergeCell ref="A21:A22"/>
    <mergeCell ref="B21:B22"/>
    <mergeCell ref="H21:H22"/>
    <mergeCell ref="A7:H7"/>
    <mergeCell ref="A8:H8"/>
    <mergeCell ref="D9:E10"/>
    <mergeCell ref="H9:H10"/>
    <mergeCell ref="F9:G10"/>
    <mergeCell ref="D11:D12"/>
    <mergeCell ref="E11:E12"/>
    <mergeCell ref="F11:F12"/>
    <mergeCell ref="G11:G12"/>
    <mergeCell ref="A9:A12"/>
    <mergeCell ref="B9:B12"/>
    <mergeCell ref="C9:C12"/>
  </mergeCells>
  <pageMargins left="0" right="0" top="0.74803149606299213" bottom="0.19685039370078741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программе</vt:lpstr>
      <vt:lpstr>'по программе'!bookmark10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PC</dc:creator>
  <cp:lastModifiedBy>Comp10</cp:lastModifiedBy>
  <cp:lastPrinted>2021-03-19T05:30:19Z</cp:lastPrinted>
  <dcterms:created xsi:type="dcterms:W3CDTF">2016-04-19T06:37:44Z</dcterms:created>
  <dcterms:modified xsi:type="dcterms:W3CDTF">2025-01-22T02:03:05Z</dcterms:modified>
</cp:coreProperties>
</file>